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4-В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G42" i="1" l="1"/>
  <c r="A12" i="1" l="1"/>
</calcChain>
</file>

<file path=xl/sharedStrings.xml><?xml version="1.0" encoding="utf-8"?>
<sst xmlns="http://schemas.openxmlformats.org/spreadsheetml/2006/main" count="176" uniqueCount="88">
  <si>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</si>
  <si>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</si>
  <si>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</si>
  <si>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</si>
  <si>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</si>
  <si>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</si>
  <si>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</si>
  <si>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</si>
  <si>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</si>
  <si>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</si>
  <si>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</si>
  <si>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</si>
  <si>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</si>
  <si>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</si>
  <si>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</si>
  <si>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</si>
  <si>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</si>
  <si>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</si>
  <si>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</si>
  <si>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</si>
  <si>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</si>
  <si>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</si>
  <si>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</si>
  <si>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НВЛ-2025/24-В </t>
    </r>
  </si>
  <si>
    <t>ЛОТ ДЕЛИМЫЙ</t>
  </si>
  <si>
    <t>VNK1600002</t>
  </si>
  <si>
    <t>НВЛ</t>
  </si>
  <si>
    <t>М</t>
  </si>
  <si>
    <t>VNK1700005</t>
  </si>
  <si>
    <t>Кабель КПСЭСнг(А)-FRHF 2х2х0,5</t>
  </si>
  <si>
    <t>VNK1700006</t>
  </si>
  <si>
    <t>VNK1600001</t>
  </si>
  <si>
    <t>Кабель универсальный инструментальный КУИН нг-FRHF 10х1,0 ПЭ</t>
  </si>
  <si>
    <t>Кабель для систем пожарной сигнализации КПСЭнг-FRLS 1х2х1,0</t>
  </si>
  <si>
    <t>VNK1600003</t>
  </si>
  <si>
    <t>VNK1600004</t>
  </si>
  <si>
    <t>VNK1600005</t>
  </si>
  <si>
    <t>VNK1700001</t>
  </si>
  <si>
    <t>Кабель универсальный инструментальный КУИН нг-FRHF 19х1,0 ПЭ</t>
  </si>
  <si>
    <t>VNK2200006</t>
  </si>
  <si>
    <t>Кабель парной скрутки Тофлекс КВПсЭаЭлКВнг(A)-ХЛ 2х2х0,5</t>
  </si>
  <si>
    <t>VNK2300001</t>
  </si>
  <si>
    <t>Кабель контроля и передачи данных с изоляцией из ПВХ пластиката, не распространяющий горение МКЭШВнг(A)-ХЛ 3х(2х1,0)э</t>
  </si>
  <si>
    <t>VNK2400002</t>
  </si>
  <si>
    <t>VNK2400001</t>
  </si>
  <si>
    <t>VNK2400004</t>
  </si>
  <si>
    <t>VNK2400006</t>
  </si>
  <si>
    <t>Кабель КПСЭнг(A)-FRLS 1х2х0,5-300 В</t>
  </si>
  <si>
    <t>Кабель НЕД-Плагум КУМПЭаЭлПнг(A)-FRHF 2х2х2,5</t>
  </si>
  <si>
    <t>Кабель МКВВвнг(A)-LS-ХЛ 1х(2х1,5)Эф</t>
  </si>
  <si>
    <t>Кабель МКВКВнг(A)-LS-ХЛ 3х(2х1,0л)Эл</t>
  </si>
  <si>
    <t>Кабель МКВКВнг(A)-LS-ХЛ 8х(2х1,5л)Эл</t>
  </si>
  <si>
    <t>VNK2400005</t>
  </si>
  <si>
    <t>Кабель КИМЭмфП-знг(A)-УФ 1Х2х1,0ожл</t>
  </si>
  <si>
    <t>VNK2400009</t>
  </si>
  <si>
    <t>Кабель КПСЭнг(A)-FRLS 1х2х0,5</t>
  </si>
  <si>
    <t>Кабель НЕД-Плагум КУМВЭВнг(A)-LS-ХЛ 1х2х1,0 л</t>
  </si>
  <si>
    <t>VNK2500001</t>
  </si>
  <si>
    <t>Кабель НЕД-Плагум КУМПЭаЭлПнг(A)-FRHF 2х2х1,5</t>
  </si>
  <si>
    <t>Кабель для систем пожарной сигнализации КПСЭнг(А)-FRLS 5х2х0,5</t>
  </si>
  <si>
    <t>Кабель КПСЭнг(А)-FRLS 2х2х0,5</t>
  </si>
  <si>
    <t>VNK2500002</t>
  </si>
  <si>
    <t>Кабель НЕД-Плагум КУМПЭаЭлПнг(A)-FRHF-ХЛ 2х2х1,1</t>
  </si>
  <si>
    <t>Кабель КПСЭСнг(A)-FRHF 1х2х1,5</t>
  </si>
  <si>
    <t>VNK2500011</t>
  </si>
  <si>
    <t>Кабель КПСЭнг(А)-FRLS 1х2х0,5</t>
  </si>
  <si>
    <t>VNK2500013</t>
  </si>
  <si>
    <t>Наименование лота:  "Кабели монтажные многожильные - 1 134 м"</t>
  </si>
  <si>
    <t>2069267</t>
  </si>
  <si>
    <t>1420857</t>
  </si>
  <si>
    <t>1377995</t>
  </si>
  <si>
    <t>1420872</t>
  </si>
  <si>
    <t>2259750</t>
  </si>
  <si>
    <t>10106662</t>
  </si>
  <si>
    <t>20034534</t>
  </si>
  <si>
    <t>10318411</t>
  </si>
  <si>
    <t>10319174</t>
  </si>
  <si>
    <t>10322760</t>
  </si>
  <si>
    <t>10322781</t>
  </si>
  <si>
    <t>10321790</t>
  </si>
  <si>
    <t>2260206</t>
  </si>
  <si>
    <t>10272011</t>
  </si>
  <si>
    <t>10318410</t>
  </si>
  <si>
    <t>1672486</t>
  </si>
  <si>
    <t>1973786</t>
  </si>
  <si>
    <t>10409909</t>
  </si>
  <si>
    <t>10030335</t>
  </si>
  <si>
    <t>1973785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</si>
</sst>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I31" sqref="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26</v>
      </c>
      <c r="D12" s="24" t="s">
        <v>68</v>
      </c>
      <c r="E12" s="25" t="s">
        <v>29</v>
      </c>
      <c r="F12" s="24" t="s">
        <v>27</v>
      </c>
      <c r="G12" s="27">
        <v>8</v>
      </c>
      <c r="H12" s="37">
        <v>100.52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30</v>
      </c>
      <c r="C13" s="24" t="s">
        <v>26</v>
      </c>
      <c r="D13" s="24" t="s">
        <v>68</v>
      </c>
      <c r="E13" s="25" t="s">
        <v>29</v>
      </c>
      <c r="F13" s="24" t="s">
        <v>27</v>
      </c>
      <c r="G13" s="27">
        <v>11</v>
      </c>
      <c r="H13" s="37">
        <v>100.52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69</v>
      </c>
      <c r="E14" s="25" t="s">
        <v>32</v>
      </c>
      <c r="F14" s="24" t="s">
        <v>27</v>
      </c>
      <c r="G14" s="27">
        <v>10</v>
      </c>
      <c r="H14" s="37">
        <v>994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70</v>
      </c>
      <c r="E15" s="25" t="s">
        <v>33</v>
      </c>
      <c r="F15" s="24" t="s">
        <v>27</v>
      </c>
      <c r="G15" s="27">
        <v>5</v>
      </c>
      <c r="H15" s="37">
        <v>93.07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26</v>
      </c>
      <c r="D16" s="24" t="s">
        <v>70</v>
      </c>
      <c r="E16" s="25" t="s">
        <v>33</v>
      </c>
      <c r="F16" s="24" t="s">
        <v>27</v>
      </c>
      <c r="G16" s="27">
        <v>5</v>
      </c>
      <c r="H16" s="37">
        <v>93.07</v>
      </c>
      <c r="I16" s="26">
        <v>42626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 t="s">
        <v>70</v>
      </c>
      <c r="E17" s="25" t="s">
        <v>33</v>
      </c>
      <c r="F17" s="24" t="s">
        <v>27</v>
      </c>
      <c r="G17" s="27">
        <v>5</v>
      </c>
      <c r="H17" s="37">
        <v>93.07</v>
      </c>
      <c r="I17" s="26">
        <v>42626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26</v>
      </c>
      <c r="D18" s="24" t="s">
        <v>70</v>
      </c>
      <c r="E18" s="25" t="s">
        <v>33</v>
      </c>
      <c r="F18" s="24" t="s">
        <v>27</v>
      </c>
      <c r="G18" s="27">
        <v>5</v>
      </c>
      <c r="H18" s="37">
        <v>93.07</v>
      </c>
      <c r="I18" s="26">
        <v>42626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69</v>
      </c>
      <c r="E19" s="25" t="s">
        <v>32</v>
      </c>
      <c r="F19" s="24" t="s">
        <v>27</v>
      </c>
      <c r="G19" s="27">
        <v>65</v>
      </c>
      <c r="H19" s="37">
        <v>923</v>
      </c>
      <c r="I19" s="26">
        <v>42832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26</v>
      </c>
      <c r="D20" s="24" t="s">
        <v>71</v>
      </c>
      <c r="E20" s="25" t="s">
        <v>38</v>
      </c>
      <c r="F20" s="24" t="s">
        <v>27</v>
      </c>
      <c r="G20" s="27">
        <v>34</v>
      </c>
      <c r="H20" s="37">
        <v>1497</v>
      </c>
      <c r="I20" s="26">
        <v>42832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26</v>
      </c>
      <c r="D21" s="24" t="s">
        <v>72</v>
      </c>
      <c r="E21" s="25" t="s">
        <v>40</v>
      </c>
      <c r="F21" s="24" t="s">
        <v>27</v>
      </c>
      <c r="G21" s="27">
        <v>53</v>
      </c>
      <c r="H21" s="37">
        <v>288.99</v>
      </c>
      <c r="I21" s="26">
        <v>43497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41</v>
      </c>
      <c r="C22" s="24" t="s">
        <v>26</v>
      </c>
      <c r="D22" s="24" t="s">
        <v>73</v>
      </c>
      <c r="E22" s="25" t="s">
        <v>42</v>
      </c>
      <c r="F22" s="24" t="s">
        <v>27</v>
      </c>
      <c r="G22" s="27">
        <v>27</v>
      </c>
      <c r="H22" s="37">
        <v>208.83</v>
      </c>
      <c r="I22" s="26">
        <v>44470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43</v>
      </c>
      <c r="C23" s="24" t="s">
        <v>26</v>
      </c>
      <c r="D23" s="24" t="s">
        <v>70</v>
      </c>
      <c r="E23" s="25" t="s">
        <v>33</v>
      </c>
      <c r="F23" s="24" t="s">
        <v>27</v>
      </c>
      <c r="G23" s="27">
        <v>6</v>
      </c>
      <c r="H23" s="37">
        <v>93.07</v>
      </c>
      <c r="I23" s="26">
        <v>42683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26</v>
      </c>
      <c r="D24" s="24" t="s">
        <v>70</v>
      </c>
      <c r="E24" s="25" t="s">
        <v>33</v>
      </c>
      <c r="F24" s="24" t="s">
        <v>27</v>
      </c>
      <c r="G24" s="27">
        <v>6</v>
      </c>
      <c r="H24" s="37">
        <v>93.07</v>
      </c>
      <c r="I24" s="26">
        <v>42683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 t="s">
        <v>74</v>
      </c>
      <c r="E25" s="25" t="s">
        <v>47</v>
      </c>
      <c r="F25" s="24" t="s">
        <v>27</v>
      </c>
      <c r="G25" s="27">
        <v>4</v>
      </c>
      <c r="H25" s="37">
        <v>128.15</v>
      </c>
      <c r="I25" s="26">
        <v>44907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 t="s">
        <v>75</v>
      </c>
      <c r="E26" s="25" t="s">
        <v>48</v>
      </c>
      <c r="F26" s="24" t="s">
        <v>27</v>
      </c>
      <c r="G26" s="27">
        <v>232</v>
      </c>
      <c r="H26" s="37">
        <v>211</v>
      </c>
      <c r="I26" s="26">
        <v>45140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26</v>
      </c>
      <c r="D27" s="24" t="s">
        <v>68</v>
      </c>
      <c r="E27" s="25" t="s">
        <v>29</v>
      </c>
      <c r="F27" s="24" t="s">
        <v>27</v>
      </c>
      <c r="G27" s="27">
        <v>25</v>
      </c>
      <c r="H27" s="37">
        <v>87.42</v>
      </c>
      <c r="I27" s="26">
        <v>43077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43</v>
      </c>
      <c r="C28" s="24" t="s">
        <v>26</v>
      </c>
      <c r="D28" s="24" t="s">
        <v>76</v>
      </c>
      <c r="E28" s="25" t="s">
        <v>49</v>
      </c>
      <c r="F28" s="24" t="s">
        <v>27</v>
      </c>
      <c r="G28" s="27">
        <v>39</v>
      </c>
      <c r="H28" s="37">
        <v>98.86</v>
      </c>
      <c r="I28" s="26">
        <v>45152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43</v>
      </c>
      <c r="C29" s="24" t="s">
        <v>26</v>
      </c>
      <c r="D29" s="24" t="s">
        <v>77</v>
      </c>
      <c r="E29" s="25" t="s">
        <v>50</v>
      </c>
      <c r="F29" s="24" t="s">
        <v>27</v>
      </c>
      <c r="G29" s="27">
        <v>20</v>
      </c>
      <c r="H29" s="37">
        <v>247.15</v>
      </c>
      <c r="I29" s="26">
        <v>45159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26</v>
      </c>
      <c r="D30" s="24" t="s">
        <v>78</v>
      </c>
      <c r="E30" s="25" t="s">
        <v>51</v>
      </c>
      <c r="F30" s="24" t="s">
        <v>27</v>
      </c>
      <c r="G30" s="27">
        <v>21</v>
      </c>
      <c r="H30" s="37">
        <v>317</v>
      </c>
      <c r="I30" s="26">
        <v>45159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 t="s">
        <v>79</v>
      </c>
      <c r="E31" s="25" t="s">
        <v>53</v>
      </c>
      <c r="F31" s="24" t="s">
        <v>27</v>
      </c>
      <c r="G31" s="27">
        <v>57</v>
      </c>
      <c r="H31" s="37">
        <v>100</v>
      </c>
      <c r="I31" s="26">
        <v>45170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80</v>
      </c>
      <c r="E32" s="25" t="s">
        <v>55</v>
      </c>
      <c r="F32" s="24" t="s">
        <v>27</v>
      </c>
      <c r="G32" s="27">
        <v>26</v>
      </c>
      <c r="H32" s="37">
        <v>32.200000000000003</v>
      </c>
      <c r="I32" s="26">
        <v>45175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44</v>
      </c>
      <c r="C33" s="24" t="s">
        <v>26</v>
      </c>
      <c r="D33" s="24" t="s">
        <v>81</v>
      </c>
      <c r="E33" s="25" t="s">
        <v>56</v>
      </c>
      <c r="F33" s="24" t="s">
        <v>27</v>
      </c>
      <c r="G33" s="27">
        <v>147</v>
      </c>
      <c r="H33" s="37">
        <v>35</v>
      </c>
      <c r="I33" s="26">
        <v>45064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57</v>
      </c>
      <c r="C34" s="24" t="s">
        <v>26</v>
      </c>
      <c r="D34" s="24" t="s">
        <v>82</v>
      </c>
      <c r="E34" s="25" t="s">
        <v>58</v>
      </c>
      <c r="F34" s="24" t="s">
        <v>27</v>
      </c>
      <c r="G34" s="27">
        <v>84</v>
      </c>
      <c r="H34" s="37">
        <v>134</v>
      </c>
      <c r="I34" s="26">
        <v>45140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57</v>
      </c>
      <c r="C35" s="24" t="s">
        <v>26</v>
      </c>
      <c r="D35" s="24" t="s">
        <v>83</v>
      </c>
      <c r="E35" s="25" t="s">
        <v>59</v>
      </c>
      <c r="F35" s="24" t="s">
        <v>27</v>
      </c>
      <c r="G35" s="27">
        <v>10</v>
      </c>
      <c r="H35" s="37">
        <v>177.98</v>
      </c>
      <c r="I35" s="26">
        <v>43993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66</v>
      </c>
      <c r="C36" s="24" t="s">
        <v>26</v>
      </c>
      <c r="D36" s="24" t="s">
        <v>84</v>
      </c>
      <c r="E36" s="25" t="s">
        <v>60</v>
      </c>
      <c r="F36" s="24" t="s">
        <v>27</v>
      </c>
      <c r="G36" s="27">
        <v>44</v>
      </c>
      <c r="H36" s="37">
        <v>50.81</v>
      </c>
      <c r="I36" s="26">
        <v>43993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74</v>
      </c>
      <c r="E37" s="25" t="s">
        <v>47</v>
      </c>
      <c r="F37" s="24" t="s">
        <v>27</v>
      </c>
      <c r="G37" s="27">
        <v>50</v>
      </c>
      <c r="H37" s="37">
        <v>26.99</v>
      </c>
      <c r="I37" s="26">
        <v>44431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57</v>
      </c>
      <c r="C38" s="24" t="s">
        <v>26</v>
      </c>
      <c r="D38" s="24" t="s">
        <v>68</v>
      </c>
      <c r="E38" s="25" t="s">
        <v>29</v>
      </c>
      <c r="F38" s="24" t="s">
        <v>27</v>
      </c>
      <c r="G38" s="27">
        <v>25</v>
      </c>
      <c r="H38" s="37">
        <v>87.42</v>
      </c>
      <c r="I38" s="26">
        <v>43077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85</v>
      </c>
      <c r="E39" s="25" t="s">
        <v>62</v>
      </c>
      <c r="F39" s="24" t="s">
        <v>27</v>
      </c>
      <c r="G39" s="27">
        <v>27</v>
      </c>
      <c r="H39" s="37">
        <v>221.86</v>
      </c>
      <c r="I39" s="26">
        <v>45352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61</v>
      </c>
      <c r="C40" s="24" t="s">
        <v>26</v>
      </c>
      <c r="D40" s="24" t="s">
        <v>86</v>
      </c>
      <c r="E40" s="25" t="s">
        <v>63</v>
      </c>
      <c r="F40" s="24" t="s">
        <v>27</v>
      </c>
      <c r="G40" s="27">
        <v>18</v>
      </c>
      <c r="H40" s="37">
        <v>96.55</v>
      </c>
      <c r="I40" s="26">
        <v>45426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64</v>
      </c>
      <c r="C41" s="24" t="s">
        <v>26</v>
      </c>
      <c r="D41" s="24" t="s">
        <v>87</v>
      </c>
      <c r="E41" s="25" t="s">
        <v>65</v>
      </c>
      <c r="F41" s="24" t="s">
        <v>27</v>
      </c>
      <c r="G41" s="27">
        <v>65</v>
      </c>
      <c r="H41" s="37">
        <v>28.39</v>
      </c>
      <c r="I41" s="26">
        <v>45426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4.25" customHeight="1" x14ac:dyDescent="0.2">
      <c r="A42" s="30"/>
      <c r="B42" s="35" t="s">
        <v>22</v>
      </c>
      <c r="C42" s="31"/>
      <c r="D42" s="31"/>
      <c r="E42" s="32"/>
      <c r="F42" s="36"/>
      <c r="G42" s="36">
        <f>SUM(G12:G41)</f>
        <v>1134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42" t="s">
        <v>13</v>
      </c>
      <c r="G44" s="42"/>
      <c r="H44" s="42"/>
      <c r="I44" s="4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52" t="s">
        <v>12</v>
      </c>
      <c r="G45" s="52"/>
      <c r="H45" s="52"/>
      <c r="I45" s="5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52" t="s">
        <v>11</v>
      </c>
      <c r="G46" s="52"/>
      <c r="H46" s="52"/>
      <c r="I46" s="52"/>
      <c r="Q46" s="12"/>
    </row>
    <row r="47" spans="1:17" ht="121.5" customHeight="1" x14ac:dyDescent="0.25">
      <c r="A47" s="56" t="s">
        <v>16</v>
      </c>
      <c r="B47" s="57"/>
      <c r="C47" s="57"/>
      <c r="D47" s="57"/>
      <c r="E47" s="58"/>
      <c r="F47" s="59" t="s">
        <v>17</v>
      </c>
      <c r="G47" s="59"/>
      <c r="H47" s="59"/>
      <c r="I47" s="59"/>
    </row>
    <row r="48" spans="1:17" ht="100.5" customHeight="1" x14ac:dyDescent="0.3">
      <c r="A48" s="51"/>
      <c r="B48" s="51"/>
      <c r="C48" s="51"/>
      <c r="D48" s="51"/>
      <c r="E48" s="51"/>
      <c r="F48" s="60"/>
      <c r="G48" s="60"/>
      <c r="H48" s="60"/>
      <c r="I48" s="6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2026-06-04T02:14:39Z</dcterms:modified>
</cp:coreProperties>
</file>